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8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0" yWindow="460" windowWidth="20640" windowHeight="14500" tabRatio="500"/>
  </bookViews>
  <sheets>
    <sheet name="Sheet1" sheetId="1" r:id="rId1"/>
  </sheets>
  <definedNames>
    <definedName name="_xlnm.Print_Area" localSheetId="0">Sheet1!$A$1:$K$27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4" i="1" l="1"/>
  <c r="C16" i="1"/>
  <c r="C24" i="1"/>
  <c r="C25" i="1"/>
  <c r="D16" i="1"/>
  <c r="D24" i="1"/>
  <c r="D25" i="1"/>
  <c r="E16" i="1"/>
  <c r="E24" i="1"/>
  <c r="E25" i="1"/>
  <c r="F16" i="1"/>
  <c r="F24" i="1"/>
  <c r="F25" i="1"/>
  <c r="G16" i="1"/>
  <c r="G24" i="1"/>
  <c r="G25" i="1"/>
  <c r="H16" i="1"/>
  <c r="H24" i="1"/>
  <c r="H25" i="1"/>
  <c r="I16" i="1"/>
  <c r="I25" i="1"/>
  <c r="J16" i="1"/>
  <c r="J24" i="1"/>
  <c r="J25" i="1"/>
  <c r="K16" i="1"/>
  <c r="K24" i="1"/>
  <c r="K25" i="1"/>
</calcChain>
</file>

<file path=xl/sharedStrings.xml><?xml version="1.0" encoding="utf-8"?>
<sst xmlns="http://schemas.openxmlformats.org/spreadsheetml/2006/main" count="52" uniqueCount="35">
  <si>
    <t>Name</t>
  </si>
  <si>
    <t>Specialty</t>
  </si>
  <si>
    <t>Pediatrics</t>
  </si>
  <si>
    <t>OB/GYN</t>
  </si>
  <si>
    <t>ENT</t>
  </si>
  <si>
    <t>Department of Surgery</t>
  </si>
  <si>
    <t>General</t>
  </si>
  <si>
    <t>Total</t>
  </si>
  <si>
    <t>Ortho</t>
  </si>
  <si>
    <t>Subtotal</t>
  </si>
  <si>
    <t>Department of Medicine</t>
  </si>
  <si>
    <t>Cardiology</t>
  </si>
  <si>
    <t>Otter</t>
  </si>
  <si>
    <t>Polk</t>
  </si>
  <si>
    <t>Frost</t>
  </si>
  <si>
    <t>Coolidge</t>
  </si>
  <si>
    <t>Kipstein</t>
  </si>
  <si>
    <t>Maeer</t>
  </si>
  <si>
    <t>Chan</t>
  </si>
  <si>
    <t>Unvey</t>
  </si>
  <si>
    <t>Quester</t>
  </si>
  <si>
    <t>Klock</t>
  </si>
  <si>
    <r>
      <rPr>
        <sz val="11"/>
        <color theme="1"/>
        <rFont val="Times New Roman"/>
      </rPr>
      <t>Washingto</t>
    </r>
    <r>
      <rPr>
        <sz val="12"/>
        <color theme="1"/>
        <rFont val="Times New Roman"/>
      </rPr>
      <t>n</t>
    </r>
  </si>
  <si>
    <t>Finn</t>
  </si>
  <si>
    <t>Steve</t>
  </si>
  <si>
    <t>Goldwater</t>
  </si>
  <si>
    <t>Lee</t>
  </si>
  <si>
    <t>Darwali</t>
  </si>
  <si>
    <t>Qin</t>
  </si>
  <si>
    <t>Table 7.3 Medical Associates Utilization Statistics for Jasper Facility</t>
  </si>
  <si>
    <r>
      <rPr>
        <i/>
        <sz val="12"/>
        <color theme="1"/>
        <rFont val="Times New Roman"/>
      </rPr>
      <t>Notes</t>
    </r>
    <r>
      <rPr>
        <sz val="12"/>
        <color theme="1"/>
        <rFont val="Times New Roman"/>
      </rPr>
      <t xml:space="preserve">: (1) Appts: appointments; Dis: discharges (all hospitals); PT Days: patient days (all hospitals). (2) ENT: ear, nose, throat; OB/GYN: obstetrics/gynecology. </t>
    </r>
  </si>
  <si>
    <t>Int Med</t>
  </si>
  <si>
    <t>Appts</t>
  </si>
  <si>
    <t>PT Days</t>
  </si>
  <si>
    <t>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</si>
</sst>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2"/>
      <color theme="1"/>
      <name val="Cambria"/>
    </font>
    <font>
      <sz val="8"/>
      <name val="Calibri"/>
      <family val="2"/>
      <scheme val="minor"/>
    </font>
    <font>
      <sz val="11"/>
      <color theme="1"/>
      <name val="Times New Roman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Times New Roman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7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/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3" fontId="1" fillId="0" borderId="5" xfId="0" applyNumberFormat="1" applyFont="1" applyBorder="1" applyAlignment="1">
      <alignment vertical="center" wrapText="1"/>
    </xf>
    <xf numFmtId="3" fontId="2" fillId="0" borderId="5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2" fontId="2" fillId="0" borderId="0" xfId="0" applyNumberFormat="1" applyFont="1" applyFill="1" applyBorder="1" applyAlignment="1">
      <alignment vertical="center" wrapText="1"/>
    </xf>
    <xf numFmtId="2" fontId="0" fillId="0" borderId="0" xfId="0" applyNumberFormat="1" applyFont="1"/>
    <xf numFmtId="2" fontId="0" fillId="0" borderId="0" xfId="0" applyNumberFormat="1"/>
    <xf numFmtId="0" fontId="2" fillId="0" borderId="6" xfId="0" applyFont="1" applyBorder="1" applyAlignment="1">
      <alignment vertical="center" wrapText="1"/>
    </xf>
    <xf numFmtId="3" fontId="1" fillId="0" borderId="2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/>
    </xf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zoomScale="200" zoomScaleNormal="200" zoomScalePageLayoutView="200" workbookViewId="0">
      <selection activeCell="B2" sqref="B2"/>
    </sheetView>
  </sheetViews>
  <sheetFormatPr baseColWidth="10" defaultRowHeight="16" x14ac:dyDescent="0.2"/>
  <cols>
    <col min="1" max="2" width="9.6640625" customWidth="1"/>
    <col min="3" max="3" width="7.1640625" customWidth="1"/>
    <col min="4" max="4" width="8.6640625" customWidth="1"/>
    <col min="5" max="6" width="7.1640625" customWidth="1"/>
    <col min="7" max="7" width="8.1640625" customWidth="1"/>
    <col min="8" max="9" width="7.1640625" customWidth="1"/>
    <col min="10" max="10" width="8.1640625" customWidth="1"/>
    <col min="11" max="11" width="7.1640625" customWidth="1"/>
    <col min="12" max="12" width="6" customWidth="1"/>
    <col min="13" max="13" width="4.83203125" customWidth="1"/>
  </cols>
  <sheetData>
    <row r="1" spans="1:13" ht="17" thickBot="1" x14ac:dyDescent="0.25">
      <c r="A1" s="33" t="s">
        <v>29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3" ht="17" thickBot="1" x14ac:dyDescent="0.25">
      <c r="A2" s="1"/>
      <c r="B2" s="2"/>
      <c r="C2" s="30">
        <v>2019</v>
      </c>
      <c r="D2" s="31"/>
      <c r="E2" s="32"/>
      <c r="F2" s="30">
        <v>2018</v>
      </c>
      <c r="G2" s="31"/>
      <c r="H2" s="31"/>
      <c r="I2" s="30">
        <v>2017</v>
      </c>
      <c r="J2" s="31"/>
      <c r="K2" s="32"/>
      <c r="L2" s="3"/>
      <c r="M2" s="4"/>
    </row>
    <row r="3" spans="1:13" ht="18" customHeight="1" thickBot="1" x14ac:dyDescent="0.25">
      <c r="A3" s="18" t="s">
        <v>0</v>
      </c>
      <c r="B3" s="19" t="s">
        <v>1</v>
      </c>
      <c r="C3" s="19" t="s">
        <v>32</v>
      </c>
      <c r="D3" s="20" t="s">
        <v>33</v>
      </c>
      <c r="E3" s="19" t="s">
        <v>34</v>
      </c>
      <c r="F3" s="21" t="s">
        <v>32</v>
      </c>
      <c r="G3" s="22" t="s">
        <v>33</v>
      </c>
      <c r="H3" s="20" t="s">
        <v>34</v>
      </c>
      <c r="I3" s="21" t="s">
        <v>32</v>
      </c>
      <c r="J3" s="19" t="s">
        <v>33</v>
      </c>
      <c r="K3" s="19" t="s">
        <v>34</v>
      </c>
      <c r="L3" s="4"/>
      <c r="M3" s="4"/>
    </row>
    <row r="4" spans="1:13" ht="17" thickBot="1" x14ac:dyDescent="0.25">
      <c r="A4" s="28" t="s">
        <v>10</v>
      </c>
      <c r="B4" s="29"/>
      <c r="C4" s="29"/>
      <c r="D4" s="29"/>
      <c r="E4" s="29"/>
      <c r="F4" s="29"/>
      <c r="G4" s="5"/>
      <c r="H4" s="5"/>
      <c r="I4" s="5"/>
      <c r="J4" s="5"/>
      <c r="K4" s="6"/>
      <c r="L4" s="4"/>
      <c r="M4" s="4"/>
    </row>
    <row r="5" spans="1:13" ht="17" thickBot="1" x14ac:dyDescent="0.25">
      <c r="A5" s="1" t="s">
        <v>18</v>
      </c>
      <c r="B5" s="2" t="s">
        <v>2</v>
      </c>
      <c r="C5" s="17">
        <v>4604</v>
      </c>
      <c r="D5" s="2">
        <v>212</v>
      </c>
      <c r="E5" s="2">
        <v>78</v>
      </c>
      <c r="F5" s="17">
        <v>3324</v>
      </c>
      <c r="G5" s="2">
        <v>276</v>
      </c>
      <c r="H5" s="2">
        <v>90</v>
      </c>
      <c r="I5" s="17">
        <v>4125</v>
      </c>
      <c r="J5" s="2">
        <v>303</v>
      </c>
      <c r="K5" s="2">
        <v>90</v>
      </c>
      <c r="L5" s="4"/>
      <c r="M5" s="4"/>
    </row>
    <row r="6" spans="1:13" ht="17" customHeight="1" thickBot="1" x14ac:dyDescent="0.25">
      <c r="A6" s="7" t="s">
        <v>19</v>
      </c>
      <c r="B6" s="8" t="s">
        <v>2</v>
      </c>
      <c r="C6" s="9">
        <v>4767</v>
      </c>
      <c r="D6" s="8">
        <v>234</v>
      </c>
      <c r="E6" s="8">
        <v>66</v>
      </c>
      <c r="F6" s="9">
        <v>4654</v>
      </c>
      <c r="G6" s="8">
        <v>267</v>
      </c>
      <c r="H6" s="8">
        <v>69</v>
      </c>
      <c r="I6" s="9">
        <v>4209</v>
      </c>
      <c r="J6" s="8">
        <v>291</v>
      </c>
      <c r="K6" s="8">
        <v>81</v>
      </c>
      <c r="L6" s="4"/>
      <c r="M6" s="4"/>
    </row>
    <row r="7" spans="1:13" ht="17" customHeight="1" thickBot="1" x14ac:dyDescent="0.25">
      <c r="A7" s="7" t="s">
        <v>12</v>
      </c>
      <c r="B7" s="8" t="s">
        <v>2</v>
      </c>
      <c r="C7" s="9">
        <v>4523</v>
      </c>
      <c r="D7" s="8">
        <v>206</v>
      </c>
      <c r="E7" s="8">
        <v>51</v>
      </c>
      <c r="F7" s="9">
        <v>4045</v>
      </c>
      <c r="G7" s="8">
        <v>224</v>
      </c>
      <c r="H7" s="8">
        <v>57</v>
      </c>
      <c r="I7" s="9">
        <v>4509</v>
      </c>
      <c r="J7" s="8">
        <v>205</v>
      </c>
      <c r="K7" s="8">
        <v>45</v>
      </c>
      <c r="L7" s="4"/>
      <c r="M7" s="4"/>
    </row>
    <row r="8" spans="1:13" ht="17" customHeight="1" thickBot="1" x14ac:dyDescent="0.25">
      <c r="A8" s="7" t="s">
        <v>20</v>
      </c>
      <c r="B8" s="8" t="s">
        <v>2</v>
      </c>
      <c r="C8" s="9">
        <v>4033</v>
      </c>
      <c r="D8" s="8">
        <v>312</v>
      </c>
      <c r="E8" s="8">
        <v>75</v>
      </c>
      <c r="F8" s="9">
        <v>3978</v>
      </c>
      <c r="G8" s="8">
        <v>356</v>
      </c>
      <c r="H8" s="8">
        <v>76</v>
      </c>
      <c r="I8" s="9">
        <v>3956</v>
      </c>
      <c r="J8" s="8">
        <v>334</v>
      </c>
      <c r="K8" s="8">
        <v>79</v>
      </c>
      <c r="L8" s="4"/>
      <c r="M8" s="4"/>
    </row>
    <row r="9" spans="1:13" ht="17" customHeight="1" thickBot="1" x14ac:dyDescent="0.25">
      <c r="A9" s="7" t="s">
        <v>13</v>
      </c>
      <c r="B9" s="8" t="s">
        <v>3</v>
      </c>
      <c r="C9" s="9">
        <v>3651</v>
      </c>
      <c r="D9" s="8">
        <v>650</v>
      </c>
      <c r="E9" s="8">
        <v>140</v>
      </c>
      <c r="F9" s="9">
        <v>3612</v>
      </c>
      <c r="G9" s="8">
        <v>984</v>
      </c>
      <c r="H9" s="8">
        <v>202</v>
      </c>
      <c r="I9" s="9">
        <v>3487</v>
      </c>
      <c r="J9" s="8">
        <v>982</v>
      </c>
      <c r="K9" s="8">
        <v>215</v>
      </c>
      <c r="L9" s="4"/>
      <c r="M9" s="4"/>
    </row>
    <row r="10" spans="1:13" ht="17" customHeight="1" thickBot="1" x14ac:dyDescent="0.25">
      <c r="A10" s="7" t="s">
        <v>21</v>
      </c>
      <c r="B10" s="8" t="s">
        <v>3</v>
      </c>
      <c r="C10" s="9">
        <v>3749</v>
      </c>
      <c r="D10" s="8">
        <v>607</v>
      </c>
      <c r="E10" s="8">
        <v>135</v>
      </c>
      <c r="F10" s="9">
        <v>3256</v>
      </c>
      <c r="G10" s="9">
        <v>1115</v>
      </c>
      <c r="H10" s="8">
        <v>256</v>
      </c>
      <c r="I10" s="9">
        <v>3356</v>
      </c>
      <c r="J10" s="9">
        <v>1138</v>
      </c>
      <c r="K10" s="8">
        <v>267</v>
      </c>
      <c r="L10" s="4"/>
      <c r="M10" s="4"/>
    </row>
    <row r="11" spans="1:13" ht="17" customHeight="1" thickBot="1" x14ac:dyDescent="0.25">
      <c r="A11" s="7" t="s">
        <v>27</v>
      </c>
      <c r="B11" s="8" t="s">
        <v>3</v>
      </c>
      <c r="C11" s="9">
        <v>4317</v>
      </c>
      <c r="D11" s="8">
        <v>908</v>
      </c>
      <c r="E11" s="8">
        <v>245</v>
      </c>
      <c r="F11" s="9">
        <v>4450</v>
      </c>
      <c r="G11" s="9">
        <v>1102</v>
      </c>
      <c r="H11" s="8">
        <v>315</v>
      </c>
      <c r="I11" s="9">
        <v>4245</v>
      </c>
      <c r="J11" s="9">
        <v>1298</v>
      </c>
      <c r="K11" s="8">
        <v>335</v>
      </c>
      <c r="L11" s="4"/>
      <c r="M11" s="4"/>
    </row>
    <row r="12" spans="1:13" ht="17" customHeight="1" thickBot="1" x14ac:dyDescent="0.25">
      <c r="A12" s="7" t="s">
        <v>22</v>
      </c>
      <c r="B12" s="8" t="s">
        <v>31</v>
      </c>
      <c r="C12" s="9">
        <v>3745</v>
      </c>
      <c r="D12" s="8">
        <v>712</v>
      </c>
      <c r="E12" s="8">
        <v>156</v>
      </c>
      <c r="F12" s="9">
        <v>2867</v>
      </c>
      <c r="G12" s="8">
        <v>505</v>
      </c>
      <c r="H12" s="8">
        <v>101</v>
      </c>
      <c r="I12" s="9">
        <v>2456</v>
      </c>
      <c r="J12" s="8">
        <v>536</v>
      </c>
      <c r="K12" s="8">
        <v>146</v>
      </c>
      <c r="L12" s="4"/>
      <c r="M12" s="4"/>
    </row>
    <row r="13" spans="1:13" ht="17" customHeight="1" thickBot="1" x14ac:dyDescent="0.25">
      <c r="A13" s="7" t="s">
        <v>14</v>
      </c>
      <c r="B13" s="8" t="s">
        <v>31</v>
      </c>
      <c r="C13" s="9">
        <v>4980</v>
      </c>
      <c r="D13" s="8">
        <v>700</v>
      </c>
      <c r="E13" s="8">
        <v>176</v>
      </c>
      <c r="F13" s="9">
        <v>3156</v>
      </c>
      <c r="G13" s="8">
        <v>646</v>
      </c>
      <c r="H13" s="8">
        <v>120</v>
      </c>
      <c r="I13" s="9">
        <v>2077</v>
      </c>
      <c r="J13" s="8">
        <v>495</v>
      </c>
      <c r="K13" s="8">
        <v>103</v>
      </c>
      <c r="L13" s="4"/>
      <c r="M13" s="4"/>
    </row>
    <row r="14" spans="1:13" ht="17" customHeight="1" thickBot="1" x14ac:dyDescent="0.25">
      <c r="A14" s="7" t="s">
        <v>16</v>
      </c>
      <c r="B14" s="8" t="s">
        <v>11</v>
      </c>
      <c r="C14" s="9">
        <v>4126</v>
      </c>
      <c r="D14" s="8">
        <v>612</v>
      </c>
      <c r="E14" s="8">
        <v>145</v>
      </c>
      <c r="F14" s="9">
        <v>3682</v>
      </c>
      <c r="G14" s="8">
        <v>700</v>
      </c>
      <c r="H14" s="8">
        <v>156</v>
      </c>
      <c r="I14" s="9">
        <v>3933</v>
      </c>
      <c r="J14" s="8">
        <v>596</v>
      </c>
      <c r="K14" s="8">
        <v>133</v>
      </c>
      <c r="L14" s="4"/>
      <c r="M14" s="4"/>
    </row>
    <row r="15" spans="1:13" ht="17" customHeight="1" thickBot="1" x14ac:dyDescent="0.25">
      <c r="A15" s="7" t="s">
        <v>17</v>
      </c>
      <c r="B15" s="8" t="s">
        <v>11</v>
      </c>
      <c r="C15" s="9">
        <v>4682</v>
      </c>
      <c r="D15" s="8">
        <v>698</v>
      </c>
      <c r="E15" s="8">
        <v>167</v>
      </c>
      <c r="F15" s="9">
        <v>4356</v>
      </c>
      <c r="G15" s="8">
        <v>512</v>
      </c>
      <c r="H15" s="8">
        <v>102</v>
      </c>
      <c r="I15" s="9">
        <v>4631</v>
      </c>
      <c r="J15" s="8">
        <v>878</v>
      </c>
      <c r="K15" s="8">
        <v>175</v>
      </c>
      <c r="L15" s="4"/>
      <c r="M15" s="4"/>
    </row>
    <row r="16" spans="1:13" ht="17" customHeight="1" thickBot="1" x14ac:dyDescent="0.25">
      <c r="A16" s="23" t="s">
        <v>9</v>
      </c>
      <c r="B16" s="24"/>
      <c r="C16" s="10">
        <f t="shared" ref="C16:K16" si="0">SUM(C5:C15)</f>
        <v>47177</v>
      </c>
      <c r="D16" s="10">
        <f t="shared" si="0"/>
        <v>5851</v>
      </c>
      <c r="E16" s="10">
        <f t="shared" si="0"/>
        <v>1434</v>
      </c>
      <c r="F16" s="10">
        <f t="shared" si="0"/>
        <v>41380</v>
      </c>
      <c r="G16" s="10">
        <f t="shared" si="0"/>
        <v>6687</v>
      </c>
      <c r="H16" s="10">
        <f t="shared" si="0"/>
        <v>1544</v>
      </c>
      <c r="I16" s="10">
        <f t="shared" si="0"/>
        <v>40984</v>
      </c>
      <c r="J16" s="10">
        <f t="shared" si="0"/>
        <v>7056</v>
      </c>
      <c r="K16" s="10">
        <f t="shared" si="0"/>
        <v>1669</v>
      </c>
      <c r="L16" s="4"/>
      <c r="M16" s="4"/>
    </row>
    <row r="17" spans="1:13" ht="17" customHeight="1" thickBot="1" x14ac:dyDescent="0.25">
      <c r="A17" s="28" t="s">
        <v>5</v>
      </c>
      <c r="B17" s="29"/>
      <c r="C17" s="29"/>
      <c r="D17" s="29"/>
      <c r="E17" s="29"/>
      <c r="F17" s="29"/>
      <c r="G17" s="5"/>
      <c r="H17" s="5"/>
      <c r="I17" s="5"/>
      <c r="J17" s="5"/>
      <c r="K17" s="6"/>
      <c r="L17" s="4"/>
      <c r="M17" s="4"/>
    </row>
    <row r="18" spans="1:13" ht="17" customHeight="1" thickBot="1" x14ac:dyDescent="0.25">
      <c r="A18" s="1" t="s">
        <v>23</v>
      </c>
      <c r="B18" s="2" t="s">
        <v>6</v>
      </c>
      <c r="C18" s="17">
        <v>1587</v>
      </c>
      <c r="D18" s="2">
        <v>806</v>
      </c>
      <c r="E18" s="2">
        <v>165</v>
      </c>
      <c r="F18" s="17">
        <v>1601</v>
      </c>
      <c r="G18" s="17">
        <v>1206</v>
      </c>
      <c r="H18" s="2">
        <v>245</v>
      </c>
      <c r="I18" s="2">
        <v>700</v>
      </c>
      <c r="J18" s="2">
        <v>830</v>
      </c>
      <c r="K18" s="2">
        <v>203</v>
      </c>
      <c r="L18" s="4"/>
      <c r="M18" s="4"/>
    </row>
    <row r="19" spans="1:13" ht="17" customHeight="1" thickBot="1" x14ac:dyDescent="0.25">
      <c r="A19" s="7" t="s">
        <v>24</v>
      </c>
      <c r="B19" s="8" t="s">
        <v>8</v>
      </c>
      <c r="C19" s="9">
        <v>1266</v>
      </c>
      <c r="D19" s="8">
        <v>612</v>
      </c>
      <c r="E19" s="8">
        <v>134</v>
      </c>
      <c r="F19" s="9">
        <v>1534</v>
      </c>
      <c r="G19" s="8">
        <v>733</v>
      </c>
      <c r="H19" s="8">
        <v>167</v>
      </c>
      <c r="I19" s="8">
        <v>793</v>
      </c>
      <c r="J19" s="8">
        <v>723</v>
      </c>
      <c r="K19" s="8">
        <v>154</v>
      </c>
      <c r="L19" s="4"/>
      <c r="M19" s="13"/>
    </row>
    <row r="20" spans="1:13" ht="17" customHeight="1" thickBot="1" x14ac:dyDescent="0.25">
      <c r="A20" s="7" t="s">
        <v>26</v>
      </c>
      <c r="B20" s="8" t="s">
        <v>8</v>
      </c>
      <c r="C20" s="9">
        <v>2156</v>
      </c>
      <c r="D20" s="8">
        <v>885</v>
      </c>
      <c r="E20" s="8">
        <v>231</v>
      </c>
      <c r="F20" s="9">
        <v>1935</v>
      </c>
      <c r="G20" s="8">
        <v>893</v>
      </c>
      <c r="H20" s="8">
        <v>287</v>
      </c>
      <c r="I20" s="9">
        <v>1689</v>
      </c>
      <c r="J20" s="9">
        <v>1104</v>
      </c>
      <c r="K20" s="8">
        <v>303</v>
      </c>
      <c r="L20" s="4"/>
      <c r="M20" s="14"/>
    </row>
    <row r="21" spans="1:13" ht="17" customHeight="1" thickBot="1" x14ac:dyDescent="0.25">
      <c r="A21" s="7" t="s">
        <v>28</v>
      </c>
      <c r="B21" s="8" t="s">
        <v>8</v>
      </c>
      <c r="C21" s="9">
        <v>1920</v>
      </c>
      <c r="D21" s="8">
        <v>957</v>
      </c>
      <c r="E21" s="8">
        <v>245</v>
      </c>
      <c r="F21" s="9">
        <v>1756</v>
      </c>
      <c r="G21" s="9">
        <v>1234</v>
      </c>
      <c r="H21" s="8">
        <v>298</v>
      </c>
      <c r="I21" s="9">
        <v>2156</v>
      </c>
      <c r="J21" s="9">
        <v>1556</v>
      </c>
      <c r="K21" s="8">
        <v>366</v>
      </c>
      <c r="L21" s="4"/>
      <c r="M21" s="14"/>
    </row>
    <row r="22" spans="1:13" ht="17" thickBot="1" x14ac:dyDescent="0.25">
      <c r="A22" s="7" t="s">
        <v>15</v>
      </c>
      <c r="B22" s="8" t="s">
        <v>4</v>
      </c>
      <c r="C22" s="9">
        <v>3369</v>
      </c>
      <c r="D22" s="8">
        <v>345</v>
      </c>
      <c r="E22" s="8">
        <v>123</v>
      </c>
      <c r="F22" s="9">
        <v>3278</v>
      </c>
      <c r="G22" s="8">
        <v>806</v>
      </c>
      <c r="H22" s="8">
        <v>323</v>
      </c>
      <c r="I22" s="9">
        <v>1433</v>
      </c>
      <c r="J22" s="8">
        <v>345</v>
      </c>
      <c r="K22" s="8">
        <v>143</v>
      </c>
      <c r="L22" s="4"/>
      <c r="M22" s="14"/>
    </row>
    <row r="23" spans="1:13" ht="17" thickBot="1" x14ac:dyDescent="0.25">
      <c r="A23" s="7" t="s">
        <v>25</v>
      </c>
      <c r="B23" s="8" t="s">
        <v>8</v>
      </c>
      <c r="C23" s="9">
        <v>2877</v>
      </c>
      <c r="D23" s="9">
        <v>1134</v>
      </c>
      <c r="E23" s="8">
        <v>278</v>
      </c>
      <c r="F23" s="9">
        <v>2645</v>
      </c>
      <c r="G23" s="9">
        <v>1376</v>
      </c>
      <c r="H23" s="8">
        <v>325</v>
      </c>
      <c r="I23" s="9">
        <v>2034</v>
      </c>
      <c r="J23" s="9">
        <v>1589</v>
      </c>
      <c r="K23" s="8">
        <v>387</v>
      </c>
      <c r="L23" s="4"/>
      <c r="M23" s="14"/>
    </row>
    <row r="24" spans="1:13" ht="17" thickBot="1" x14ac:dyDescent="0.25">
      <c r="A24" s="23" t="s">
        <v>9</v>
      </c>
      <c r="B24" s="24"/>
      <c r="C24" s="10">
        <f>SUM(C18:C23)</f>
        <v>13175</v>
      </c>
      <c r="D24" s="10">
        <f t="shared" ref="D24:K24" si="1">SUM(D18:D23)</f>
        <v>4739</v>
      </c>
      <c r="E24" s="10">
        <f t="shared" si="1"/>
        <v>1176</v>
      </c>
      <c r="F24" s="10">
        <f t="shared" si="1"/>
        <v>12749</v>
      </c>
      <c r="G24" s="10">
        <f t="shared" si="1"/>
        <v>6248</v>
      </c>
      <c r="H24" s="10">
        <f t="shared" si="1"/>
        <v>1645</v>
      </c>
      <c r="I24" s="10">
        <f>SUM(I18:I23)</f>
        <v>8805</v>
      </c>
      <c r="J24" s="10">
        <f t="shared" si="1"/>
        <v>6147</v>
      </c>
      <c r="K24" s="10">
        <f t="shared" si="1"/>
        <v>1556</v>
      </c>
      <c r="L24" s="4"/>
      <c r="M24" s="14"/>
    </row>
    <row r="25" spans="1:13" ht="17" thickBot="1" x14ac:dyDescent="0.25">
      <c r="A25" s="16" t="s">
        <v>7</v>
      </c>
      <c r="B25" s="6"/>
      <c r="C25" s="10">
        <f>C16+C24</f>
        <v>60352</v>
      </c>
      <c r="D25" s="10">
        <f t="shared" ref="D25:K25" si="2">D16+D24</f>
        <v>10590</v>
      </c>
      <c r="E25" s="10">
        <f t="shared" si="2"/>
        <v>2610</v>
      </c>
      <c r="F25" s="10">
        <f t="shared" si="2"/>
        <v>54129</v>
      </c>
      <c r="G25" s="10">
        <f t="shared" si="2"/>
        <v>12935</v>
      </c>
      <c r="H25" s="10">
        <f t="shared" si="2"/>
        <v>3189</v>
      </c>
      <c r="I25" s="10">
        <f t="shared" si="2"/>
        <v>49789</v>
      </c>
      <c r="J25" s="10">
        <f t="shared" si="2"/>
        <v>13203</v>
      </c>
      <c r="K25" s="10">
        <f t="shared" si="2"/>
        <v>3225</v>
      </c>
      <c r="M25" s="15"/>
    </row>
    <row r="26" spans="1:13" x14ac:dyDescent="0.2">
      <c r="A26" s="25" t="s">
        <v>30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M26" s="15"/>
    </row>
    <row r="27" spans="1:13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M27" s="15"/>
    </row>
    <row r="28" spans="1:13" x14ac:dyDescent="0.2">
      <c r="A28" s="11"/>
      <c r="B28" s="11"/>
      <c r="C28" s="12"/>
      <c r="D28" s="11"/>
      <c r="E28" s="11"/>
      <c r="F28" s="11"/>
      <c r="G28" s="11"/>
      <c r="H28" s="11"/>
      <c r="I28" s="11"/>
      <c r="J28" s="11"/>
      <c r="K28" s="11"/>
      <c r="M28" s="15"/>
    </row>
    <row r="29" spans="1:13" x14ac:dyDescent="0.2">
      <c r="M29" s="15"/>
    </row>
    <row r="30" spans="1:13" x14ac:dyDescent="0.2">
      <c r="M30" s="15"/>
    </row>
    <row r="31" spans="1:13" x14ac:dyDescent="0.2">
      <c r="M31" s="13"/>
    </row>
    <row r="32" spans="1:13" x14ac:dyDescent="0.2">
      <c r="M32" s="13"/>
    </row>
    <row r="33" spans="6:7" x14ac:dyDescent="0.2">
      <c r="F33" s="11"/>
      <c r="G33" s="11"/>
    </row>
  </sheetData>
  <mergeCells count="9">
    <mergeCell ref="A24:B24"/>
    <mergeCell ref="A26:K27"/>
    <mergeCell ref="A1:K1"/>
    <mergeCell ref="A17:F17"/>
    <mergeCell ref="A4:F4"/>
    <mergeCell ref="C2:E2"/>
    <mergeCell ref="F2:H2"/>
    <mergeCell ref="I2:K2"/>
    <mergeCell ref="A16:B16"/>
  </mergeCells>
  <phoneticPr fontId="4" type="noConversion"/>
  <printOptions horizontalCentered="1"/>
  <pageMargins left="0.75" right="0.75" top="1" bottom="1" header="0.5" footer="0.5"/>
  <pageSetup orientation="portrait" horizontalDpi="4294967292" verticalDpi="4294967292"/>
  <headerFooter>
    <oddHeader>&amp;C&amp;"Calibri,Regular"&amp;K000000Middleboro - 2nd Edition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Microsoft Office User</cp:lastModifiedBy>
  <cp:lastPrinted>2016-03-19T19:33:35Z</cp:lastPrinted>
  <dcterms:created xsi:type="dcterms:W3CDTF">2016-03-19T15:00:17Z</dcterms:created>
  <dcterms:modified xsi:type="dcterms:W3CDTF">2017-02-09T03:58:55Z</dcterms:modified>
</cp:coreProperties>
</file>